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Romania\"/>
    </mc:Choice>
  </mc:AlternateContent>
  <xr:revisionPtr revIDLastSave="0" documentId="13_ncr:1_{79432EFE-90B2-481D-BAFC-90E0D3F04908}" xr6:coauthVersionLast="47" xr6:coauthVersionMax="47" xr10:uidLastSave="{00000000-0000-0000-0000-000000000000}"/>
  <bookViews>
    <workbookView xWindow="-10455"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H16" i="15" l="1"/>
  <c r="H18" i="12"/>
  <c r="G18" i="12"/>
  <c r="F16" i="15"/>
  <c r="F18" i="12" l="1"/>
  <c r="I13" i="12"/>
  <c r="E38" i="12"/>
  <c r="I27" i="15" l="1"/>
  <c r="E29" i="12"/>
  <c r="J27" i="15"/>
  <c r="J16" i="15"/>
  <c r="G16" i="15"/>
  <c r="E16" i="15" s="1"/>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11" i="15" l="1"/>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E18" i="12" l="1"/>
</calcChain>
</file>

<file path=xl/sharedStrings.xml><?xml version="1.0" encoding="utf-8"?>
<sst xmlns="http://schemas.openxmlformats.org/spreadsheetml/2006/main" count="629" uniqueCount="231">
  <si>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</si>
  <si>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</si>
  <si>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</si>
  <si>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</si>
  <si>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</si>
  <si>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</si>
  <si>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</si>
  <si>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</si>
  <si>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</si>
  <si>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</si>
  <si>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</si>
  <si>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</si>
  <si>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</si>
  <si>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</si>
  <si>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</si>
  <si>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</si>
  <si>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</si>
  <si>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</si>
  <si>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</si>
  <si>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</si>
  <si>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</si>
  <si>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</si>
  <si>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</si>
  <si>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</si>
  <si>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</si>
  <si>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</si>
  <si>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</si>
  <si>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</si>
  <si>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</si>
  <si>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</si>
  <si>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</si>
  <si>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</si>
  <si>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</si>
  <si>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</si>
  <si>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</si>
  <si>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</si>
  <si>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</si>
  <si>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</si>
  <si>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</si>
  <si>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</si>
  <si>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</si>
  <si>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</si>
  <si>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Romania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</si>
  <si>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</si>
  <si>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</si>
  <si>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</si>
  <si>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</si>
  <si>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</si>
  <si>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</si>
  <si>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</si>
  <si>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</si>
  <si>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</si>
  <si>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</si>
  <si>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</si>
  <si>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</si>
  <si>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</si>
  <si>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</si>
  <si>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</si>
  <si>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</si>
  <si>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</si>
  <si>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</si>
  <si>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</si>
  <si>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</si>
  <si>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</si>
  <si>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</si>
  <si>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</si>
  <si>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</si>
  <si>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</si>
  <si>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</si>
  <si>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</si>
  <si>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</si>
  <si>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</si>
  <si>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</si>
  <si>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</si>
  <si>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</si>
  <si>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</si>
  <si>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</si>
  <si>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</si>
  <si>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</si>
  <si>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</si>
  <si>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</si>
  <si>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</si>
  <si>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</si>
  <si>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</si>
  <si>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</si>
  <si>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</si>
  <si>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</si>
  <si>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</si>
  <si>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</si>
  <si>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</si>
  <si>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</si>
  <si>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</si>
  <si>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</si>
  <si>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National Agency for Fisheries and Aquaculture</t>
  </si>
  <si>
    <t>Contact name:</t>
  </si>
  <si>
    <t>Contact email:</t>
  </si>
  <si>
    <t>Phone number:</t>
  </si>
  <si>
    <t>Reference year:</t>
  </si>
  <si>
    <t>Delivery date:</t>
  </si>
  <si>
    <t>28/06/2024</t>
  </si>
  <si>
    <t>Version:</t>
  </si>
  <si>
    <t>1.1</t>
  </si>
  <si>
    <t>Link to data publication by the Member State (if any):</t>
  </si>
  <si>
    <t>2. Description of the parties involved in the data collection</t>
  </si>
  <si>
    <t>Name of institution</t>
  </si>
  <si>
    <t>Description of key responsibilities</t>
  </si>
  <si>
    <t>Elaboration of the national strategy and specific regulations in the field of fishing, aquaculture, the organization of the fishery products market. Designated to report data according to SUP Directive item D.</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</si>
  <si>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</si>
  <si>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</si>
  <si>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</si>
  <si>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</si>
  <si>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</si>
  <si>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</si>
  <si>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</si>
  <si>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</si>
  <si>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Yes</t>
  </si>
  <si>
    <t>No.52330/15.04.2024</t>
  </si>
  <si>
    <r>
      <t xml:space="preserve">Surveys (census or sampling) </t>
    </r>
    <r>
      <rPr>
        <b/>
        <sz val="11"/>
        <color rgb="FF009591"/>
        <rFont val="Calibri"/>
        <family val="2"/>
        <scheme val="minor"/>
      </rPr>
      <t>[Please provide further details in section 4.1 within worksheet "QC4-PoM"]</t>
    </r>
  </si>
  <si>
    <t>No</t>
  </si>
  <si>
    <t>Trade statistics (e.g. using Prodcom or Comext data)</t>
  </si>
  <si>
    <t>Extended producer responsibility (EPR) scheme</t>
  </si>
  <si>
    <t>Gear producers/traders</t>
  </si>
  <si>
    <t>Other (specify)</t>
  </si>
  <si>
    <t>&lt; Please select &gt;</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</si>
  <si>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</si>
  <si>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</si>
  <si>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</si>
  <si>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Ministry of the Interior. Organizes and carries out actions to verify commercial, recreational and scientific fishing activities in the natural fishing habitats of Romania - with the right to confiscate fishing equipment that does not comply with the rules in force or used in IUU fishing activities</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</si>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</sst>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0" zoomScale="85" zoomScaleNormal="85" workbookViewId="0">
      <selection activeCell="B7" sqref="B7:C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D13" zoomScale="85" zoomScaleNormal="85" workbookViewId="0">
      <selection activeCell="F22" sqref="F22"/>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Romania</v>
      </c>
      <c r="C13" s="54" t="str">
        <f>E$8</f>
        <v>2022</v>
      </c>
      <c r="D13" s="28" t="s">
        <v>52</v>
      </c>
      <c r="E13" s="33">
        <f>SUM(F18:H18,I13:J13)</f>
        <v>1.8940000000000001</v>
      </c>
      <c r="F13" s="48"/>
      <c r="G13" s="48"/>
      <c r="H13" s="48"/>
      <c r="I13" s="55">
        <f>I29+I38</f>
        <v>1.0350000000000001</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Romania</v>
      </c>
      <c r="C18" s="54" t="str">
        <f t="shared" ref="C18:C24" si="1">E$8</f>
        <v>2022</v>
      </c>
      <c r="D18" s="28" t="s">
        <v>59</v>
      </c>
      <c r="E18" s="34">
        <f>SUM(F18,G18,H18,J18)</f>
        <v>0.85899999999999999</v>
      </c>
      <c r="F18" s="34">
        <f>SUM(F19:F24)</f>
        <v>0</v>
      </c>
      <c r="G18" s="34">
        <f>SUM(G19:G24)</f>
        <v>0</v>
      </c>
      <c r="H18" s="34">
        <f>SUM(H19:H24)</f>
        <v>0.85899999999999999</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Romania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Romania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Romania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Romania</v>
      </c>
      <c r="C22" s="54" t="str">
        <f t="shared" si="1"/>
        <v>2022</v>
      </c>
      <c r="D22" s="4" t="s">
        <v>63</v>
      </c>
      <c r="E22" s="37"/>
      <c r="F22" s="34"/>
      <c r="G22" s="34"/>
      <c r="H22" s="34">
        <v>0.57499999999999996</v>
      </c>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Romania</v>
      </c>
      <c r="C23" s="54" t="str">
        <f t="shared" si="1"/>
        <v>2022</v>
      </c>
      <c r="D23" s="4" t="s">
        <v>64</v>
      </c>
      <c r="E23" s="37"/>
      <c r="F23" s="34"/>
      <c r="G23" s="34"/>
      <c r="H23" s="34">
        <v>0.28399999999999997</v>
      </c>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Romania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Romania</v>
      </c>
      <c r="C29" s="54" t="str">
        <f>E$8</f>
        <v>2022</v>
      </c>
      <c r="D29" s="28" t="s">
        <v>70</v>
      </c>
      <c r="E29" s="34">
        <f>SUM(I29:J29)</f>
        <v>0.48499999999999999</v>
      </c>
      <c r="F29" s="37"/>
      <c r="G29" s="37"/>
      <c r="H29" s="37"/>
      <c r="I29" s="34">
        <v>0.48499999999999999</v>
      </c>
      <c r="J29" s="34">
        <v>0</v>
      </c>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Romania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Romania</v>
      </c>
      <c r="C31" s="54" t="str">
        <f>E$8</f>
        <v>2022</v>
      </c>
      <c r="D31" s="4" t="s">
        <v>72</v>
      </c>
      <c r="E31" s="37"/>
      <c r="F31" s="37"/>
      <c r="G31" s="37"/>
      <c r="H31" s="37"/>
      <c r="I31" s="34">
        <v>3.6999999999999998E-2</v>
      </c>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Romania</v>
      </c>
      <c r="C32" s="54" t="str">
        <f>E$8</f>
        <v>2022</v>
      </c>
      <c r="D32" s="4" t="s">
        <v>73</v>
      </c>
      <c r="E32" s="37"/>
      <c r="F32" s="37"/>
      <c r="G32" s="37"/>
      <c r="H32" s="37"/>
      <c r="I32" s="34">
        <v>0.44800000000000001</v>
      </c>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Romania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0.55000000000000004</v>
      </c>
      <c r="F38" s="37"/>
      <c r="G38" s="37"/>
      <c r="H38" s="37"/>
      <c r="I38" s="34">
        <v>0.55000000000000004</v>
      </c>
      <c r="J38" s="34">
        <v>0</v>
      </c>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D8" zoomScale="80" zoomScaleNormal="80" workbookViewId="0">
      <selection activeCell="F19" sqref="F19"/>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Romania</v>
      </c>
      <c r="C11" s="26" t="str">
        <f>'Fishing gear-PoM'!E$8</f>
        <v>2022</v>
      </c>
      <c r="D11" s="28" t="s">
        <v>52</v>
      </c>
      <c r="E11" s="33">
        <f>SUM(F16:H16,I11:J11)</f>
        <v>0.35399999999999998</v>
      </c>
      <c r="F11" s="70"/>
      <c r="G11" s="70"/>
      <c r="H11" s="70"/>
      <c r="I11" s="34">
        <f>I27+I36</f>
        <v>0</v>
      </c>
      <c r="J11" s="34">
        <f>J16+J27+J36</f>
        <v>4.0000000000000001E-3</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Romania</v>
      </c>
      <c r="C16" s="26" t="str">
        <f>'Fishing gear-PoM'!E$8</f>
        <v>2022</v>
      </c>
      <c r="D16" s="28" t="s">
        <v>59</v>
      </c>
      <c r="E16" s="34">
        <f>SUM(F16,G16,H16,J16)</f>
        <v>0.35399999999999998</v>
      </c>
      <c r="F16" s="34">
        <f>SUM(F17:F22)</f>
        <v>0</v>
      </c>
      <c r="G16" s="34">
        <f>SUM(G17:G22)</f>
        <v>0</v>
      </c>
      <c r="H16" s="34">
        <f>SUM(H17:H22)</f>
        <v>0.35</v>
      </c>
      <c r="I16" s="69"/>
      <c r="J16" s="34">
        <f>SUM(J17:J22)</f>
        <v>4.0000000000000001E-3</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Romania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Romania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Romania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Romania</v>
      </c>
      <c r="C20" s="26" t="str">
        <f>'Fishing gear-PoM'!E$8</f>
        <v>2022</v>
      </c>
      <c r="D20" s="4" t="s">
        <v>63</v>
      </c>
      <c r="E20" s="70"/>
      <c r="F20" s="34"/>
      <c r="G20" s="34"/>
      <c r="H20" s="34">
        <v>0.2</v>
      </c>
      <c r="I20" s="69"/>
      <c r="J20" s="34">
        <v>4.0000000000000001E-3</v>
      </c>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Romania</v>
      </c>
      <c r="C21" s="26" t="str">
        <f>'Fishing gear-PoM'!E$8</f>
        <v>2022</v>
      </c>
      <c r="D21" s="4" t="s">
        <v>64</v>
      </c>
      <c r="E21" s="70"/>
      <c r="F21" s="34"/>
      <c r="G21" s="34"/>
      <c r="H21" s="34">
        <v>0.15</v>
      </c>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Romania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Romania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Romania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Romania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Romania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Romania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Romania</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7" zoomScale="85" zoomScaleNormal="85" workbookViewId="0">
      <selection activeCell="E11" sqref="E10:E11"/>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Romania</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Romania</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Romania</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Romania</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Romania</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Romania</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Romania</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Romania</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Romania</v>
      </c>
      <c r="C16" s="26" t="str">
        <f>'Fishing gear-PoM'!E$8</f>
        <v>2022</v>
      </c>
      <c r="D16" s="4"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103</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Romania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72.599999999999994" thickBot="1" x14ac:dyDescent="0.35">
      <c r="B20" s="26" t="str">
        <f>'Fishing gear-PoM'!E$7</f>
        <v>Romania</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75" customHeight="1" thickBot="1" x14ac:dyDescent="0.35">
      <c r="B21" s="26" t="str">
        <f>'Fishing gear-PoM'!E$7</f>
        <v>Romania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Romania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Romania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Romania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CAF9E7-431D-4DA1-9BB5-BCCD4402D5D6}">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9" zoomScale="87" zoomScaleNormal="100" workbookViewId="0">
      <selection activeCell="K22" sqref="K22"/>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107</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108</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109</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Romania</v>
      </c>
      <c r="C11" s="26" t="str">
        <f>'Fishing gear-PoM'!E$8</f>
        <v>2022</v>
      </c>
      <c r="D11" s="4" t="s">
        <v>114</v>
      </c>
      <c r="E11" s="53" t="s">
        <v>115</v>
      </c>
      <c r="F11" s="41" t="s">
        <v>116</v>
      </c>
      <c r="G11" s="58" t="s">
        <v>115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Romania</v>
      </c>
      <c r="C12" s="26" t="str">
        <f>'Fishing gear-PoM'!E$8</f>
        <v>2022</v>
      </c>
      <c r="D12" s="4" t="s">
        <v>117</v>
      </c>
      <c r="E12" s="53" t="s">
        <v>118</v>
      </c>
      <c r="F12" s="41"/>
      <c r="G12" s="58" t="s">
        <v>118</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Romania</v>
      </c>
      <c r="C13" s="26" t="str">
        <f>'Fishing gear-PoM'!E$8</f>
        <v>2022</v>
      </c>
      <c r="D13" s="4" t="s">
        <v>119</v>
      </c>
      <c r="E13" s="53" t="s">
        <v>118</v>
      </c>
      <c r="F13" s="41"/>
      <c r="G13" s="58" t="s">
        <v>118</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Romania</v>
      </c>
      <c r="C14" s="26" t="str">
        <f>'Fishing gear-PoM'!E$8</f>
        <v>2022</v>
      </c>
      <c r="D14" s="4" t="s">
        <v>120</v>
      </c>
      <c r="E14" s="53" t="s">
        <v>118</v>
      </c>
      <c r="F14" s="41"/>
      <c r="G14" s="58" t="s">
        <v>118</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Romania</v>
      </c>
      <c r="C15" s="26" t="str">
        <f>'Fishing gear-PoM'!E$8</f>
        <v>2022</v>
      </c>
      <c r="D15" s="4" t="s">
        <v>121</v>
      </c>
      <c r="E15" s="53" t="s">
        <v>118</v>
      </c>
      <c r="F15" s="41"/>
      <c r="G15" s="58" t="s">
        <v>118</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Romania</v>
      </c>
      <c r="C16" s="26" t="str">
        <f>'Fishing gear-PoM'!E$8</f>
        <v>2022</v>
      </c>
      <c r="D16" s="4" t="s">
        <v>122</v>
      </c>
      <c r="E16" s="58" t="s">
        <v>123</v>
      </c>
      <c r="F16" s="41"/>
      <c r="G16" s="58" t="s">
        <v>123</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Romania</v>
      </c>
      <c r="C17" s="26" t="str">
        <f>'Fishing gear-PoM'!E$8</f>
        <v>2022</v>
      </c>
      <c r="D17" s="4" t="s">
        <v>122</v>
      </c>
      <c r="E17" s="58" t="s">
        <v>123</v>
      </c>
      <c r="F17" s="41"/>
      <c r="G17" s="58" t="s">
        <v>123</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Romania</v>
      </c>
      <c r="C18" s="26" t="str">
        <f>'Fishing gear-PoM'!E$8</f>
        <v>2022</v>
      </c>
      <c r="D18" s="4" t="s">
        <v>122</v>
      </c>
      <c r="E18" s="58" t="s">
        <v>123</v>
      </c>
      <c r="F18" s="41"/>
      <c r="G18" s="58" t="s">
        <v>123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Romania</v>
      </c>
      <c r="C19" s="26" t="str">
        <f>'Fishing gear-PoM'!E$8</f>
        <v>2022</v>
      </c>
      <c r="D19" s="4" t="s">
        <v>122</v>
      </c>
      <c r="E19" s="58" t="s">
        <v>123</v>
      </c>
      <c r="F19" s="41"/>
      <c r="G19" s="58" t="s">
        <v>123</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5" t="s">
        <v>124</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125</v>
      </c>
      <c r="E22" s="123" t="s">
        <v>126</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Romania</v>
      </c>
      <c r="C23" s="26" t="str">
        <f>'Fishing gear-PoM'!E$8</f>
        <v>2022</v>
      </c>
      <c r="D23" s="41" t="s">
        <v>116</v>
      </c>
      <c r="E23" s="120" t="s">
        <v>127</v>
      </c>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Romania</v>
      </c>
      <c r="C24" s="26" t="str">
        <f>'Fishing gear-PoM'!E$8</f>
        <v>2022</v>
      </c>
      <c r="D24" s="41"/>
      <c r="E24" s="120"/>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Romania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Romania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Romania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Romania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Romania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Romania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B7" zoomScale="85" zoomScaleNormal="85" workbookViewId="0">
      <selection activeCell="Q27" sqref="Q27"/>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107</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128</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2" t="s">
        <v>129</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130</v>
      </c>
      <c r="F10" s="5" t="s">
        <v>131</v>
      </c>
      <c r="G10" s="5" t="s">
        <v>132</v>
      </c>
      <c r="H10" s="5" t="s">
        <v>133</v>
      </c>
      <c r="I10" s="5" t="s">
        <v>134</v>
      </c>
      <c r="J10" s="5" t="s">
        <v>135</v>
      </c>
      <c r="K10" s="5"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Romania</v>
      </c>
      <c r="C11" s="26" t="str">
        <f>'Fishing gear-PoM'!E$8</f>
        <v>2022</v>
      </c>
      <c r="D11" s="9" t="s">
        <v>52</v>
      </c>
      <c r="E11" s="60">
        <v>1.89</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Romania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Romania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Romania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Romania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Romania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Romania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Romania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Romania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Romania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Romania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Romania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Romania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Romania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137</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28" zoomScale="85" zoomScaleNormal="85" workbookViewId="0">
      <selection activeCell="F55" sqref="F55"/>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138</v>
      </c>
      <c r="E7" s="130"/>
      <c r="F7" s="130"/>
      <c r="G7" s="130"/>
      <c r="H7" s="130"/>
      <c r="I7" s="130"/>
      <c r="J7" s="130"/>
      <c r="K7" s="130"/>
      <c r="L7" s="131"/>
    </row>
    <row r="8" spans="1:54" ht="32.25" customHeight="1" x14ac:dyDescent="0.3">
      <c r="A8" s="2"/>
      <c r="B8" s="2"/>
      <c r="C8" s="2"/>
      <c r="D8" s="132" t="s">
        <v>139</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2" t="s">
        <v>140</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141</v>
      </c>
      <c r="E10" s="10" t="s">
        <v>142</v>
      </c>
      <c r="F10" s="10" t="s">
        <v>51</v>
      </c>
      <c r="G10" s="10" t="s">
        <v>143</v>
      </c>
      <c r="H10" s="10" t="s">
        <v>144</v>
      </c>
      <c r="I10" s="10" t="s">
        <v>145</v>
      </c>
      <c r="J10" s="10" t="s">
        <v>146</v>
      </c>
      <c r="K10" s="10" t="s">
        <v>147</v>
      </c>
      <c r="L10" s="31" t="s">
        <v>148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Romania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Romania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Romania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Romania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149</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150</v>
      </c>
      <c r="E17" s="123" t="s">
        <v>126</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Romania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Romania</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Romania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Romania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Romania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Romania</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151</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9" t="s">
        <v>152</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Romania</v>
      </c>
      <c r="C27" s="26" t="str">
        <f>'Fishing gear-PoM'!E$8</f>
        <v>2022</v>
      </c>
      <c r="D27" s="10" t="s">
        <v>153</v>
      </c>
      <c r="E27" s="123" t="s">
        <v>126</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Romania</v>
      </c>
      <c r="C28" s="26" t="str">
        <f>'Fishing gear-PoM'!E$8</f>
        <v>2022</v>
      </c>
      <c r="D28" s="4" t="s">
        <v>154</v>
      </c>
      <c r="E28" s="120"/>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Romania</v>
      </c>
      <c r="C29" s="26" t="str">
        <f>'Fishing gear-PoM'!E$8</f>
        <v>2022</v>
      </c>
      <c r="D29" s="4" t="s">
        <v>155</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Romania</v>
      </c>
      <c r="C30" s="26" t="str">
        <f>'Fishing gear-PoM'!E$8</f>
        <v>2022</v>
      </c>
      <c r="D30" s="4" t="s">
        <v>156</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Romania</v>
      </c>
      <c r="C31" s="26" t="str">
        <f>'Fishing gear-PoM'!E$8</f>
        <v>2022</v>
      </c>
      <c r="D31" s="4" t="s">
        <v>157</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Romania</v>
      </c>
      <c r="C32" s="26" t="str">
        <f>'Fishing gear-PoM'!E$8</f>
        <v>2022</v>
      </c>
      <c r="D32" s="4" t="s">
        <v>158</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Romania</v>
      </c>
      <c r="C33" s="26" t="str">
        <f>'Fishing gear-PoM'!E$8</f>
        <v>2022</v>
      </c>
      <c r="D33" s="4" t="s">
        <v>159</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Romania</v>
      </c>
      <c r="C34" s="26" t="str">
        <f>'Fishing gear-PoM'!E$8</f>
        <v>2022</v>
      </c>
      <c r="D34" s="4" t="s">
        <v>122</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Romania</v>
      </c>
      <c r="C35" s="26" t="str">
        <f>'Fishing gear-PoM'!E$8</f>
        <v>2022</v>
      </c>
      <c r="D35" s="4" t="s">
        <v>122</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Romania</v>
      </c>
      <c r="C36" s="26" t="str">
        <f>'Fishing gear-PoM'!E$8</f>
        <v>2022</v>
      </c>
      <c r="D36" s="4" t="s">
        <v>122</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Romania</v>
      </c>
      <c r="C37" s="26" t="str">
        <f>'Fishing gear-PoM'!E$8</f>
        <v>2022</v>
      </c>
      <c r="D37" s="4" t="s">
        <v>122</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Romania</v>
      </c>
      <c r="C38" s="26" t="str">
        <f>'Fishing gear-PoM'!E$8</f>
        <v>2022</v>
      </c>
      <c r="D38" s="4" t="s">
        <v>122</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160</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161</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162</v>
      </c>
      <c r="F43" s="10" t="s">
        <v>163</v>
      </c>
      <c r="G43" s="10" t="s">
        <v>164</v>
      </c>
      <c r="H43" s="10" t="s">
        <v>165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Romania</v>
      </c>
      <c r="C44" s="26" t="str">
        <f>'Fishing gear-PoM'!E$8</f>
        <v>2022</v>
      </c>
      <c r="D44" s="10" t="s">
        <v>166</v>
      </c>
      <c r="E44" s="53" t="s">
        <v>118</v>
      </c>
      <c r="F44" s="53" t="s">
        <v>118</v>
      </c>
      <c r="G44" s="53" t="s">
        <v>118</v>
      </c>
      <c r="H44" s="53"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Romania</v>
      </c>
      <c r="C45" s="26" t="str">
        <f>'Fishing gear-PoM'!E$8</f>
        <v>2022</v>
      </c>
      <c r="D45" s="10" t="s">
        <v>167</v>
      </c>
      <c r="E45" s="58" t="s">
        <v>118</v>
      </c>
      <c r="F45" s="58" t="s">
        <v>118</v>
      </c>
      <c r="G45" s="58" t="s">
        <v>118</v>
      </c>
      <c r="H45" s="58" t="s">
        <v>118</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7" t="s">
        <v>168</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38" t="s">
        <v>169</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Romania</v>
      </c>
      <c r="C49" s="26" t="str">
        <f>'Fishing gear-PoM'!E$8</f>
        <v>2022</v>
      </c>
      <c r="D49" s="10" t="s">
        <v>166</v>
      </c>
      <c r="E49" s="152"/>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Romania</v>
      </c>
      <c r="C50" s="26" t="str">
        <f>'Fishing gear-PoM'!E$8</f>
        <v>2022</v>
      </c>
      <c r="D50" s="10" t="s">
        <v>167</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3" zoomScale="85" zoomScaleNormal="85" workbookViewId="0">
      <selection activeCell="D17" sqref="D17"/>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170</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4" t="s">
        <v>171</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172</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Romania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Romania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Romania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Romania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173</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174</v>
      </c>
      <c r="E16" s="47" t="s">
        <v>175</v>
      </c>
      <c r="F16" s="167" t="s">
        <v>176</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Romania</v>
      </c>
      <c r="C17" s="26" t="str">
        <f>'Fishing gear-PoM'!E$8</f>
        <v>2022</v>
      </c>
      <c r="D17" s="41" t="s">
        <v>123</v>
      </c>
      <c r="E17" s="41"/>
      <c r="F17" s="121"/>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Romania</v>
      </c>
      <c r="C18" s="26" t="str">
        <f>'Fishing gear-PoM'!E$8</f>
        <v>2022</v>
      </c>
      <c r="D18" s="41" t="s">
        <v>123</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Romania</v>
      </c>
      <c r="C19" s="26" t="str">
        <f>'Fishing gear-PoM'!E$8</f>
        <v>2022</v>
      </c>
      <c r="D19" s="41" t="s">
        <v>123</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Romania</v>
      </c>
      <c r="C20" s="26" t="str">
        <f>'Fishing gear-PoM'!E$8</f>
        <v>2022</v>
      </c>
      <c r="D20" s="41" t="s">
        <v>123</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177</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9" t="s">
        <v>178</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179</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Romania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Romania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Romania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Romania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Romania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Romania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180</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181</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182</v>
      </c>
      <c r="E34" s="123" t="s">
        <v>183</v>
      </c>
      <c r="F34" s="125"/>
      <c r="G34" s="123" t="s">
        <v>184</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Romania</v>
      </c>
      <c r="C35" s="26" t="str">
        <f>'Fishing gear-PoM'!E$8</f>
        <v>2022</v>
      </c>
      <c r="D35" s="10" t="s">
        <v>185</v>
      </c>
      <c r="E35" s="120" t="s">
        <v>118</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Romania</v>
      </c>
      <c r="C36" s="26" t="str">
        <f>'Fishing gear-PoM'!E$8</f>
        <v>2022</v>
      </c>
      <c r="D36" s="10" t="s">
        <v>186</v>
      </c>
      <c r="E36" s="120" t="s">
        <v>118</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Romania</v>
      </c>
      <c r="C37" s="26" t="str">
        <f>'Fishing gear-PoM'!E$8</f>
        <v>2022</v>
      </c>
      <c r="D37" s="10" t="s">
        <v>187</v>
      </c>
      <c r="E37" s="120" t="s">
        <v>118</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7" zoomScaleNormal="100" workbookViewId="0">
      <selection activeCell="E11" sqref="E10:E11"/>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188</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Romania</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Romania</v>
      </c>
      <c r="C9" s="26" t="str">
        <f>'Fishing gear-PoM'!E$8</f>
        <v>2022</v>
      </c>
      <c r="D9" s="15"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Romania</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Romania</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Romania</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Romania</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Romania</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Romania</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Romania</v>
      </c>
      <c r="C16" s="26" t="str">
        <f>'Fishing gear-PoM'!E$8</f>
        <v>2022</v>
      </c>
      <c r="D16" s="15"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103</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Romania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72.599999999999994" thickBot="1" x14ac:dyDescent="0.35">
      <c r="A20" s="2"/>
      <c r="B20" s="26" t="str">
        <f>'Fishing gear-PoM'!E$7</f>
        <v>Romania</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Romania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Romania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Romania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Romania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27C4F895-C645-44A3-BF04-9D608DA985B4}">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7" zoomScale="85" zoomScaleNormal="85" workbookViewId="0">
      <selection activeCell="K29" sqref="K29"/>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188</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107</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108</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109</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Romania</v>
      </c>
      <c r="C11" s="26" t="str">
        <f>'Fishing gear-PoM'!E$8</f>
        <v>2022</v>
      </c>
      <c r="D11" s="4" t="s">
        <v>114</v>
      </c>
      <c r="E11" s="40" t="s">
        <v>115</v>
      </c>
      <c r="F11" s="41" t="s">
        <v>116</v>
      </c>
      <c r="G11" s="41" t="s">
        <v>115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Romania</v>
      </c>
      <c r="C12" s="26" t="str">
        <f>'Fishing gear-PoM'!E$8</f>
        <v>2022</v>
      </c>
      <c r="D12" s="4" t="s">
        <v>189</v>
      </c>
      <c r="E12" s="40" t="s">
        <v>118</v>
      </c>
      <c r="F12" s="41"/>
      <c r="G12" s="41" t="s">
        <v>118</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Romania</v>
      </c>
      <c r="C13" s="26" t="str">
        <f>'Fishing gear-PoM'!E$8</f>
        <v>2022</v>
      </c>
      <c r="D13" s="4" t="s">
        <v>190</v>
      </c>
      <c r="E13" s="40" t="s">
        <v>118</v>
      </c>
      <c r="F13" s="41"/>
      <c r="G13" s="41" t="s">
        <v>118</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Romania</v>
      </c>
      <c r="C14" s="26" t="str">
        <f>'Fishing gear-PoM'!E$8</f>
        <v>2022</v>
      </c>
      <c r="D14" s="4" t="s">
        <v>120</v>
      </c>
      <c r="E14" s="40" t="s">
        <v>118</v>
      </c>
      <c r="F14" s="41"/>
      <c r="G14" s="41" t="s">
        <v>118</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Romania</v>
      </c>
      <c r="C15" s="26" t="str">
        <f>'Fishing gear-PoM'!E$8</f>
        <v>2022</v>
      </c>
      <c r="D15" s="4" t="s">
        <v>121</v>
      </c>
      <c r="E15" s="40" t="s">
        <v>118</v>
      </c>
      <c r="F15" s="41"/>
      <c r="G15" s="41" t="s">
        <v>118</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Romania</v>
      </c>
      <c r="C16" s="26" t="str">
        <f>'Fishing gear-PoM'!E$8</f>
        <v>2022</v>
      </c>
      <c r="D16" s="4" t="s">
        <v>191</v>
      </c>
      <c r="E16" s="40" t="s">
        <v>118</v>
      </c>
      <c r="F16" s="41"/>
      <c r="G16" s="41" t="s">
        <v>118</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Romania</v>
      </c>
      <c r="C17" s="26" t="str">
        <f>'Fishing gear-PoM'!E$8</f>
        <v>2022</v>
      </c>
      <c r="D17" s="4" t="s">
        <v>122</v>
      </c>
      <c r="E17" s="41" t="s">
        <v>123</v>
      </c>
      <c r="F17" s="41"/>
      <c r="G17" s="41" t="s">
        <v>123</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Romania</v>
      </c>
      <c r="C18" s="26" t="str">
        <f>'Fishing gear-PoM'!E$8</f>
        <v>2022</v>
      </c>
      <c r="D18" s="4" t="s">
        <v>122</v>
      </c>
      <c r="E18" s="41" t="s">
        <v>123</v>
      </c>
      <c r="F18" s="41"/>
      <c r="G18" s="41" t="s">
        <v>123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Romania</v>
      </c>
      <c r="C19" s="26" t="str">
        <f>'Fishing gear-PoM'!E$8</f>
        <v>2022</v>
      </c>
      <c r="D19" s="4" t="s">
        <v>122</v>
      </c>
      <c r="E19" s="41" t="s">
        <v>123</v>
      </c>
      <c r="F19" s="41"/>
      <c r="G19" s="41" t="s">
        <v>123</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Romania</v>
      </c>
      <c r="C20" s="26" t="str">
        <f>'Fishing gear-PoM'!E$8</f>
        <v>2022</v>
      </c>
      <c r="D20" s="4" t="s">
        <v>122</v>
      </c>
      <c r="E20" s="41" t="s">
        <v>123</v>
      </c>
      <c r="F20" s="41"/>
      <c r="G20" s="41" t="s">
        <v>123</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124</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125</v>
      </c>
      <c r="E23" s="123" t="s">
        <v>126</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Romania</v>
      </c>
      <c r="C24" s="26" t="str">
        <f>'Fishing gear-PoM'!E$8</f>
        <v>2022</v>
      </c>
      <c r="D24" s="43" t="s">
        <v>116</v>
      </c>
      <c r="E24" s="172" t="s">
        <v>127</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Romania</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Romania</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Romania</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Romania</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Romania</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Romania</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Romania</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7" zoomScale="85" zoomScaleNormal="85" workbookViewId="0">
      <selection activeCell="D36" sqref="D36"/>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188</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107</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128</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129</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130</v>
      </c>
      <c r="F10" s="12" t="s">
        <v>131</v>
      </c>
      <c r="G10" s="12" t="s">
        <v>132</v>
      </c>
      <c r="H10" s="12" t="s">
        <v>133</v>
      </c>
      <c r="I10" s="12" t="s">
        <v>134</v>
      </c>
      <c r="J10" s="12" t="s">
        <v>135</v>
      </c>
      <c r="K10" s="12"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Romania</v>
      </c>
      <c r="C11" s="26" t="str">
        <f>'Fishing gear-PoM'!E$8</f>
        <v>2022</v>
      </c>
      <c r="D11" s="9" t="s">
        <v>52</v>
      </c>
      <c r="E11" s="60">
        <v>0.35</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Romania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Romania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Romania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Romania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Romania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Romania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Romania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Romania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Romania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Romania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Romania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Romania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Romania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192</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22" zoomScale="85" zoomScaleNormal="85" workbookViewId="0">
      <selection activeCell="I50" sqref="I50"/>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188</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138</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193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194</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195</v>
      </c>
      <c r="E10" s="12" t="s">
        <v>142</v>
      </c>
      <c r="F10" s="12" t="s">
        <v>51</v>
      </c>
      <c r="G10" s="12" t="s">
        <v>143</v>
      </c>
      <c r="H10" s="12" t="s">
        <v>144</v>
      </c>
      <c r="I10" s="12" t="s">
        <v>145</v>
      </c>
      <c r="J10" s="12" t="s">
        <v>146</v>
      </c>
      <c r="K10" s="12" t="s">
        <v>147</v>
      </c>
      <c r="L10" s="12" t="s">
        <v>148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Romania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Romania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Romania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Romania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9" t="s">
        <v>149</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150</v>
      </c>
      <c r="E17" s="123" t="s">
        <v>126</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Romania</v>
      </c>
      <c r="C18" s="26" t="str">
        <f>'Fishing gear-PoM'!E$8</f>
        <v>2022</v>
      </c>
      <c r="D18" s="40"/>
      <c r="E18" s="142"/>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Romania</v>
      </c>
      <c r="C19" s="26" t="str">
        <f>'Fishing gear-PoM'!E$8</f>
        <v>2022</v>
      </c>
      <c r="D19" s="41"/>
      <c r="E19" s="120"/>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Romania</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Romania</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Romania</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Romania</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151</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152</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153</v>
      </c>
      <c r="E27" s="123" t="s">
        <v>126</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Romania</v>
      </c>
      <c r="C28" s="26" t="str">
        <f>'Fishing gear-PoM'!E$8</f>
        <v>2022</v>
      </c>
      <c r="D28" s="4" t="s">
        <v>154</v>
      </c>
      <c r="E28" s="120"/>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Romania</v>
      </c>
      <c r="C29" s="26" t="str">
        <f>'Fishing gear-PoM'!E$8</f>
        <v>2022</v>
      </c>
      <c r="D29" s="4" t="s">
        <v>155</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Romania</v>
      </c>
      <c r="C30" s="26" t="str">
        <f>'Fishing gear-PoM'!E$8</f>
        <v>2022</v>
      </c>
      <c r="D30" s="4" t="s">
        <v>156</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Romania</v>
      </c>
      <c r="C31" s="26" t="str">
        <f>'Fishing gear-PoM'!E$8</f>
        <v>2022</v>
      </c>
      <c r="D31" s="4" t="s">
        <v>157</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Romania</v>
      </c>
      <c r="C32" s="26" t="str">
        <f>'Fishing gear-PoM'!E$8</f>
        <v>2022</v>
      </c>
      <c r="D32" s="4" t="s">
        <v>158</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Romania</v>
      </c>
      <c r="C33" s="26" t="str">
        <f>'Fishing gear-PoM'!E$8</f>
        <v>2022</v>
      </c>
      <c r="D33" s="4" t="s">
        <v>159</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Romania</v>
      </c>
      <c r="C34" s="26" t="str">
        <f>'Fishing gear-PoM'!E$8</f>
        <v>2022</v>
      </c>
      <c r="D34" s="4" t="s">
        <v>122</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Romania</v>
      </c>
      <c r="C35" s="26" t="str">
        <f>'Fishing gear-PoM'!E$8</f>
        <v>2022</v>
      </c>
      <c r="D35" s="4" t="s">
        <v>122</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Romania</v>
      </c>
      <c r="C36" s="26" t="str">
        <f>'Fishing gear-PoM'!E$8</f>
        <v>2022</v>
      </c>
      <c r="D36" s="4" t="s">
        <v>122</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Romania</v>
      </c>
      <c r="C37" s="26" t="str">
        <f>'Fishing gear-PoM'!E$8</f>
        <v>2022</v>
      </c>
      <c r="D37" s="4" t="s">
        <v>122</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Romania</v>
      </c>
      <c r="C38" s="26" t="str">
        <f>'Fishing gear-PoM'!E$8</f>
        <v>2022</v>
      </c>
      <c r="D38" s="4" t="s">
        <v>122</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196</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161</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162</v>
      </c>
      <c r="F43" s="10" t="s">
        <v>163</v>
      </c>
      <c r="G43" s="10" t="s">
        <v>164</v>
      </c>
      <c r="H43" s="10" t="s">
        <v>165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Romania</v>
      </c>
      <c r="C44" s="26" t="str">
        <f>'Fishing gear-PoM'!E$8</f>
        <v>2022</v>
      </c>
      <c r="D44" s="10" t="s">
        <v>166</v>
      </c>
      <c r="E44" s="40" t="s">
        <v>118</v>
      </c>
      <c r="F44" s="40" t="s">
        <v>118</v>
      </c>
      <c r="G44" s="40" t="s">
        <v>118</v>
      </c>
      <c r="H44" s="40"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Romania</v>
      </c>
      <c r="C45" s="26" t="str">
        <f>'Fishing gear-PoM'!E$8</f>
        <v>2022</v>
      </c>
      <c r="D45" s="10" t="s">
        <v>167</v>
      </c>
      <c r="E45" s="41" t="s">
        <v>118</v>
      </c>
      <c r="F45" s="41" t="s">
        <v>118</v>
      </c>
      <c r="G45" s="41" t="s">
        <v>118</v>
      </c>
      <c r="H45" s="41" t="s">
        <v>118</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168</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169</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Romania</v>
      </c>
      <c r="C49" s="26" t="str">
        <f>'Fishing gear-PoM'!E$8</f>
        <v>2022</v>
      </c>
      <c r="D49" s="10" t="s">
        <v>166</v>
      </c>
      <c r="E49" s="142"/>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Romania</v>
      </c>
      <c r="C50" s="26" t="str">
        <f>'Fishing gear-PoM'!E$8</f>
        <v>2022</v>
      </c>
      <c r="D50" s="10" t="s">
        <v>167</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D17" sqref="D17"/>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188</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170</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197</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172</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Romania</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Romania</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Romania</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Romania</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4" t="s">
        <v>173</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174</v>
      </c>
      <c r="E16" s="47" t="s">
        <v>175</v>
      </c>
      <c r="F16" s="167" t="s">
        <v>176</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Romania</v>
      </c>
      <c r="C17" s="26" t="str">
        <f>'Fishing gear-PoM'!E$8</f>
        <v>2022</v>
      </c>
      <c r="D17" s="41" t="s">
        <v>123</v>
      </c>
      <c r="E17" s="41"/>
      <c r="F17" s="120"/>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Romania</v>
      </c>
      <c r="C18" s="26" t="str">
        <f>'Fishing gear-PoM'!E$8</f>
        <v>2022</v>
      </c>
      <c r="D18" s="41" t="s">
        <v>123</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Romania</v>
      </c>
      <c r="C19" s="26" t="str">
        <f>'Fishing gear-PoM'!E$8</f>
        <v>2022</v>
      </c>
      <c r="D19" s="41" t="s">
        <v>123</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Romania</v>
      </c>
      <c r="C20" s="26" t="str">
        <f>'Fishing gear-PoM'!E$8</f>
        <v>2022</v>
      </c>
      <c r="D20" s="41" t="s">
        <v>123</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177</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9" t="s">
        <v>178</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179</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Romania</v>
      </c>
      <c r="C25" s="26" t="str">
        <f>'Fishing gear-PoM'!E$8</f>
        <v>2022</v>
      </c>
      <c r="D25" s="40"/>
      <c r="E25" s="161"/>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Romania</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Romania</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Romania</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Romania</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Romania</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180</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181</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182</v>
      </c>
      <c r="E34" s="123" t="s">
        <v>183</v>
      </c>
      <c r="F34" s="125"/>
      <c r="G34" s="123" t="s">
        <v>184</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Romania</v>
      </c>
      <c r="C35" s="26" t="str">
        <f>'Fishing gear-PoM'!E$8</f>
        <v>2022</v>
      </c>
      <c r="D35" s="10" t="s">
        <v>185</v>
      </c>
      <c r="E35" s="120" t="s">
        <v>118</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Romania</v>
      </c>
      <c r="C36" s="26" t="str">
        <f>'Fishing gear-PoM'!E$8</f>
        <v>2022</v>
      </c>
      <c r="D36" s="10" t="s">
        <v>186</v>
      </c>
      <c r="E36" s="120" t="s">
        <v>118</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Romania</v>
      </c>
      <c r="C37" s="26" t="str">
        <f>'Fishing gear-PoM'!E$8</f>
        <v>2022</v>
      </c>
      <c r="D37" s="10" t="s">
        <v>187</v>
      </c>
      <c r="E37" s="120" t="s">
        <v>118</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198</v>
      </c>
      <c r="B1" s="24" t="s">
        <v>199</v>
      </c>
      <c r="C1" s="24" t="s">
        <v>200</v>
      </c>
      <c r="D1" s="24" t="s">
        <v>201</v>
      </c>
    </row>
    <row r="2" spans="1:4" x14ac:dyDescent="0.3">
      <c r="A2" s="25" t="s">
        <v>123</v>
      </c>
      <c r="B2" s="25" t="s">
        <v>123</v>
      </c>
      <c r="C2" s="25" t="s">
        <v>123</v>
      </c>
      <c r="D2" s="25" t="s">
        <v>123</v>
      </c>
    </row>
    <row r="3" spans="1:4" x14ac:dyDescent="0.3">
      <c r="A3" t="s">
        <v>202</v>
      </c>
      <c r="B3" t="s">
        <v>115</v>
      </c>
      <c r="C3" t="s">
        <v>10</v>
      </c>
      <c r="D3" t="s">
        <v>12</v>
      </c>
    </row>
    <row r="4" spans="1:4" x14ac:dyDescent="0.3">
      <c r="A4" t="s">
        <v>203</v>
      </c>
      <c r="B4" t="s">
        <v>118</v>
      </c>
      <c r="C4" t="s">
        <v>14</v>
      </c>
      <c r="D4" t="s">
        <v>24</v>
      </c>
    </row>
    <row r="5" spans="1:4" x14ac:dyDescent="0.3">
      <c r="A5" t="s">
        <v>204</v>
      </c>
      <c r="C5" t="s">
        <v>16</v>
      </c>
      <c r="D5" t="s">
        <v>26</v>
      </c>
    </row>
    <row r="6" spans="1:4" x14ac:dyDescent="0.3">
      <c r="A6" t="s">
        <v>205</v>
      </c>
      <c r="C6" t="s">
        <v>18</v>
      </c>
      <c r="D6" t="s">
        <v>28</v>
      </c>
    </row>
    <row r="7" spans="1:4" x14ac:dyDescent="0.3">
      <c r="A7" t="s">
        <v>206</v>
      </c>
      <c r="C7" t="s">
        <v>20</v>
      </c>
      <c r="D7" t="s">
        <v>30</v>
      </c>
    </row>
    <row r="8" spans="1:4" x14ac:dyDescent="0.3">
      <c r="A8" t="s">
        <v>207</v>
      </c>
      <c r="C8" t="s">
        <v>22</v>
      </c>
      <c r="D8" t="s">
        <v>32</v>
      </c>
    </row>
    <row r="9" spans="1:4" x14ac:dyDescent="0.3">
      <c r="A9" t="s">
        <v>208</v>
      </c>
    </row>
    <row r="10" spans="1:4" x14ac:dyDescent="0.3">
      <c r="A10" t="s">
        <v>209</v>
      </c>
    </row>
    <row r="11" spans="1:4" x14ac:dyDescent="0.3">
      <c r="A11" t="s">
        <v>210</v>
      </c>
    </row>
    <row r="12" spans="1:4" x14ac:dyDescent="0.3">
      <c r="A12" t="s">
        <v>211</v>
      </c>
    </row>
    <row r="13" spans="1:4" x14ac:dyDescent="0.3">
      <c r="A13" t="s">
        <v>212</v>
      </c>
    </row>
    <row r="14" spans="1:4" x14ac:dyDescent="0.3">
      <c r="A14" t="s">
        <v>213</v>
      </c>
    </row>
    <row r="15" spans="1:4" x14ac:dyDescent="0.3">
      <c r="A15" t="s">
        <v>214</v>
      </c>
    </row>
    <row r="16" spans="1:4" x14ac:dyDescent="0.3">
      <c r="A16" t="s">
        <v>215</v>
      </c>
    </row>
    <row r="17" spans="1:1" x14ac:dyDescent="0.3">
      <c r="A17" t="s">
        <v>216</v>
      </c>
    </row>
    <row r="18" spans="1:1" x14ac:dyDescent="0.3">
      <c r="A18" t="s">
        <v>217</v>
      </c>
    </row>
    <row r="19" spans="1:1" x14ac:dyDescent="0.3">
      <c r="A19" t="s">
        <v>218</v>
      </c>
    </row>
    <row r="20" spans="1:1" x14ac:dyDescent="0.3">
      <c r="A20" t="s">
        <v>219</v>
      </c>
    </row>
    <row r="21" spans="1:1" x14ac:dyDescent="0.3">
      <c r="A21" t="s">
        <v>220</v>
      </c>
    </row>
    <row r="22" spans="1:1" x14ac:dyDescent="0.3">
      <c r="A22" t="s">
        <v>221</v>
      </c>
    </row>
    <row r="23" spans="1:1" x14ac:dyDescent="0.3">
      <c r="A23" t="s">
        <v>222</v>
      </c>
    </row>
    <row r="24" spans="1:1" x14ac:dyDescent="0.3">
      <c r="A24" t="s">
        <v>223</v>
      </c>
    </row>
    <row r="25" spans="1:1" x14ac:dyDescent="0.3">
      <c r="A25" t="s">
        <v>42</v>
      </c>
    </row>
    <row r="26" spans="1:1" x14ac:dyDescent="0.3">
      <c r="A26" t="s">
        <v>224</v>
      </c>
    </row>
    <row r="27" spans="1:1" x14ac:dyDescent="0.3">
      <c r="A27" t="s">
        <v>225</v>
      </c>
    </row>
    <row r="28" spans="1:1" x14ac:dyDescent="0.3">
      <c r="A28" t="s">
        <v>226</v>
      </c>
    </row>
    <row r="29" spans="1:1" x14ac:dyDescent="0.3">
      <c r="A29" t="s">
        <v>227</v>
      </c>
    </row>
    <row r="30" spans="1:1" x14ac:dyDescent="0.3">
      <c r="A30" t="s">
        <v>228</v>
      </c>
    </row>
    <row r="31" spans="1:1" x14ac:dyDescent="0.3">
      <c r="A31" t="s">
        <v>229</v>
      </c>
    </row>
    <row r="32" spans="1:1" x14ac:dyDescent="0.3">
      <c r="A32" t="s">
        <v>230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112E2900-B184-4B3B-A9F7-9BD545C214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schemas.microsoft.com/office/infopath/2007/PartnerControls"/>
    <ds:schemaRef ds:uri="http://purl.org/dc/elements/1.1/"/>
    <ds:schemaRef ds:uri="http://purl.org/dc/terms/"/>
    <ds:schemaRef ds:uri="http://purl.org/dc/dcmitype/"/>
    <ds:schemaRef ds:uri="http://schemas.openxmlformats.org/package/2006/metadata/core-properties"/>
    <ds:schemaRef ds:uri="http://www.w3.org/XML/1998/namespace"/>
    <ds:schemaRef ds:uri="bde7d478-d854-492c-97f6-92fba056400e"/>
    <ds:schemaRef ds:uri="0ab27300-963f-4f8d-9bae-e9aa98dabc2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7397600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